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1/"/>
    </mc:Choice>
  </mc:AlternateContent>
  <xr:revisionPtr revIDLastSave="16" documentId="13_ncr:1_{9242330F-A9E6-44F8-A474-9AFB359B1890}" xr6:coauthVersionLast="47" xr6:coauthVersionMax="47" xr10:uidLastSave="{CA636A22-3863-4C1C-8995-61A0F31A8BA9}"/>
  <bookViews>
    <workbookView xWindow="-120" yWindow="-120" windowWidth="29040" windowHeight="17640" tabRatio="591" xr2:uid="{00000000-000D-0000-FFFF-FFFF00000000}"/>
  </bookViews>
  <sheets>
    <sheet name="2026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9" i="9" l="1"/>
  <c r="M10" i="9"/>
  <c r="K10" i="9"/>
  <c r="J29" i="9"/>
  <c r="N29" i="9"/>
  <c r="O29" i="9"/>
  <c r="M21" i="9" l="1"/>
  <c r="K12" i="9"/>
  <c r="M12" i="9" s="1"/>
  <c r="K13" i="9"/>
  <c r="K15" i="9"/>
  <c r="M15" i="9" s="1"/>
  <c r="K16" i="9"/>
  <c r="M16" i="9" s="1"/>
  <c r="K18" i="9"/>
  <c r="M18" i="9" s="1"/>
  <c r="K19" i="9"/>
  <c r="K20" i="9"/>
  <c r="K21" i="9"/>
  <c r="K22" i="9"/>
  <c r="M22" i="9" s="1"/>
  <c r="K23" i="9"/>
  <c r="M23" i="9" s="1"/>
  <c r="K24" i="9"/>
  <c r="M24" i="9" s="1"/>
  <c r="K25" i="9"/>
  <c r="K26" i="9"/>
  <c r="M26" i="9" s="1"/>
  <c r="K27" i="9"/>
  <c r="M27" i="9" s="1"/>
  <c r="K28" i="9"/>
  <c r="M28" i="9" s="1"/>
  <c r="E29" i="9"/>
  <c r="F29" i="9"/>
  <c r="G29" i="9"/>
  <c r="C29" i="9"/>
  <c r="L18" i="9"/>
  <c r="L19" i="9"/>
  <c r="L20" i="9"/>
  <c r="M20" i="9" s="1"/>
  <c r="L25" i="9"/>
  <c r="K9" i="9"/>
  <c r="L29" i="9" l="1"/>
  <c r="M19" i="9"/>
  <c r="K29" i="9"/>
  <c r="M25" i="9"/>
  <c r="M13" i="9"/>
  <c r="M9" i="9"/>
  <c r="M29" i="9" l="1"/>
  <c r="P15" i="9"/>
  <c r="P16" i="9"/>
  <c r="P18" i="9"/>
  <c r="P22" i="9"/>
  <c r="P24" i="9"/>
  <c r="P28" i="9"/>
  <c r="P12" i="9"/>
  <c r="P29" i="9" l="1"/>
</calcChain>
</file>

<file path=xl/sharedStrings.xml><?xml version="1.0" encoding="utf-8"?>
<sst xmlns="http://schemas.openxmlformats.org/spreadsheetml/2006/main" count="70" uniqueCount="54">
  <si>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</si>
  <si>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</si>
  <si>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</si>
  <si>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</si>
  <si>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</si>
  <si>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</si>
  <si>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</si>
  <si>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</si>
  <si>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</si>
  <si>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</si>
  <si>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</si>
  <si>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</si>
  <si>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Професионален бакалавър</t>
  </si>
  <si>
    <t>ТЕХНИЧЕСКИ УНИВЕРСИТЕТ - СОФИЯ</t>
  </si>
  <si>
    <t>Педагогически науки</t>
  </si>
  <si>
    <t>1.2.</t>
  </si>
  <si>
    <t>Педагогика</t>
  </si>
  <si>
    <t>3.</t>
  </si>
  <si>
    <t>Социални стопански и правни науки</t>
  </si>
  <si>
    <t>3.7.</t>
  </si>
  <si>
    <t>Администрация и управление</t>
  </si>
  <si>
    <t>4.</t>
  </si>
  <si>
    <t>Природни науки, математика и информатика</t>
  </si>
  <si>
    <t>4.5.</t>
  </si>
  <si>
    <t>Математика</t>
  </si>
  <si>
    <t>Информатика и компютърни науки</t>
  </si>
  <si>
    <t>5.</t>
  </si>
  <si>
    <t>Технически науки</t>
  </si>
  <si>
    <t>5.1.</t>
  </si>
  <si>
    <t>Машинно инженерство</t>
  </si>
  <si>
    <t>5.2.</t>
  </si>
  <si>
    <t>Електротехника, електроника и автоматика</t>
  </si>
  <si>
    <t>5.3.</t>
  </si>
  <si>
    <t>Комуникационна и компютърна техника</t>
  </si>
  <si>
    <t>5.4.</t>
  </si>
  <si>
    <t>Енергетика</t>
  </si>
  <si>
    <t>5.5.</t>
  </si>
  <si>
    <t>Транспорт, корабоплаване и авиация</t>
  </si>
  <si>
    <t>5.12.</t>
  </si>
  <si>
    <t>Хранителни технологии</t>
  </si>
  <si>
    <t>5.13.</t>
  </si>
  <si>
    <t>Общо инженерство</t>
  </si>
  <si>
    <t>1.</t>
  </si>
  <si>
    <t>4.6</t>
  </si>
  <si>
    <t>* допълнителен прием под условие</t>
  </si>
  <si>
    <t>Администрация и управление*</t>
  </si>
  <si>
    <t>Машинно инженерство*</t>
  </si>
  <si>
    <t>Енергетика*</t>
  </si>
  <si>
    <t>Транспорт, корабоплаване и авиация*</t>
  </si>
  <si>
    <t>Хранителни технологии*</t>
  </si>
  <si>
    <t>ПРИЛОЖЕНИЕ № 1.30</t>
  </si>
  <si>
    <t>РО - редовно обучение; ЗО - задочно обучение</t>
  </si>
  <si>
    <t>1.3.</t>
  </si>
  <si>
    <t>Педагогика на обучението по…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</si>
</sst>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  <font>
      <b/>
      <sz val="12"/>
      <name val="Calibri"/>
      <family val="2"/>
      <charset val="204"/>
    </font>
    <font>
      <sz val="10"/>
      <name val="Arial"/>
      <family val="2"/>
      <charset val="204"/>
    </font>
    <font>
      <b/>
      <sz val="1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8" fillId="0" borderId="0"/>
  </cellStyleXfs>
  <cellXfs count="52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/>
    </xf>
    <xf numFmtId="49" fontId="9" fillId="2" borderId="1" xfId="0" applyNumberFormat="1" applyFont="1" applyFill="1" applyBorder="1" applyAlignment="1">
      <alignment horizontal="left" vertical="center"/>
    </xf>
    <xf numFmtId="0" fontId="9" fillId="2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3" fillId="2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9FDDB887-5245-4846-BC1D-7C76FEAEBC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2"/>
  <sheetViews>
    <sheetView tabSelected="1" zoomScaleNormal="100" workbookViewId="0">
      <selection activeCell="I30" sqref="I30"/>
    </sheetView>
  </sheetViews>
  <sheetFormatPr defaultRowHeight="15" x14ac:dyDescent="0.2"/>
  <cols>
    <col min="1" max="1" width="7.5703125" style="1" bestFit="1" customWidth="1"/>
    <col min="2" max="2" width="49.28515625" style="1" customWidth="1"/>
    <col min="3" max="3" width="8.140625" style="1" customWidth="1"/>
    <col min="4" max="4" width="7.28515625" style="1" customWidth="1"/>
    <col min="5" max="16" width="7.7109375" style="1" customWidth="1"/>
    <col min="17" max="16384" width="9.140625" style="1"/>
  </cols>
  <sheetData>
    <row r="1" spans="1:18" ht="16.5" customHeight="1" x14ac:dyDescent="0.2">
      <c r="A1" s="35" t="s">
        <v>50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8" x14ac:dyDescent="0.2">
      <c r="A2" s="36" t="s">
        <v>13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3" spans="1:18" ht="17.25" customHeight="1" x14ac:dyDescent="0.2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8" ht="15" customHeight="1" x14ac:dyDescent="0.2">
      <c r="A4" s="44" t="s">
        <v>0</v>
      </c>
      <c r="B4" s="44" t="s">
        <v>5</v>
      </c>
      <c r="C4" s="48" t="s">
        <v>10</v>
      </c>
      <c r="D4" s="49"/>
      <c r="E4" s="49"/>
      <c r="F4" s="49"/>
      <c r="G4" s="49"/>
      <c r="H4" s="49"/>
      <c r="I4" s="49"/>
      <c r="J4" s="49"/>
      <c r="K4" s="49"/>
      <c r="L4" s="49"/>
      <c r="M4" s="50"/>
      <c r="N4" s="38" t="s">
        <v>11</v>
      </c>
      <c r="O4" s="39"/>
      <c r="P4" s="40"/>
    </row>
    <row r="5" spans="1:18" ht="45" customHeight="1" x14ac:dyDescent="0.2">
      <c r="A5" s="44"/>
      <c r="B5" s="44"/>
      <c r="C5" s="46" t="s">
        <v>12</v>
      </c>
      <c r="D5" s="47"/>
      <c r="E5" s="46" t="s">
        <v>1</v>
      </c>
      <c r="F5" s="51"/>
      <c r="G5" s="45" t="s">
        <v>2</v>
      </c>
      <c r="H5" s="45"/>
      <c r="I5" s="44" t="s">
        <v>6</v>
      </c>
      <c r="J5" s="44"/>
      <c r="K5" s="44" t="s">
        <v>9</v>
      </c>
      <c r="L5" s="44"/>
      <c r="M5" s="44"/>
      <c r="N5" s="41"/>
      <c r="O5" s="42"/>
      <c r="P5" s="43"/>
    </row>
    <row r="6" spans="1:18" x14ac:dyDescent="0.2">
      <c r="A6" s="44"/>
      <c r="B6" s="44"/>
      <c r="C6" s="8" t="s">
        <v>7</v>
      </c>
      <c r="D6" s="8" t="s">
        <v>8</v>
      </c>
      <c r="E6" s="8" t="s">
        <v>7</v>
      </c>
      <c r="F6" s="8" t="s">
        <v>8</v>
      </c>
      <c r="G6" s="7" t="s">
        <v>7</v>
      </c>
      <c r="H6" s="7" t="s">
        <v>8</v>
      </c>
      <c r="I6" s="7" t="s">
        <v>7</v>
      </c>
      <c r="J6" s="7" t="s">
        <v>8</v>
      </c>
      <c r="K6" s="7" t="s">
        <v>7</v>
      </c>
      <c r="L6" s="7" t="s">
        <v>8</v>
      </c>
      <c r="M6" s="8" t="s">
        <v>3</v>
      </c>
      <c r="N6" s="4" t="s">
        <v>7</v>
      </c>
      <c r="O6" s="4" t="s">
        <v>8</v>
      </c>
      <c r="P6" s="4" t="s">
        <v>3</v>
      </c>
    </row>
    <row r="7" spans="1:18" x14ac:dyDescent="0.2">
      <c r="A7" s="3">
        <v>1</v>
      </c>
      <c r="B7" s="5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3">
        <v>14</v>
      </c>
      <c r="O7" s="3">
        <v>15</v>
      </c>
      <c r="P7" s="3">
        <v>16</v>
      </c>
    </row>
    <row r="8" spans="1:18" ht="15" customHeight="1" x14ac:dyDescent="0.2">
      <c r="A8" s="9" t="s">
        <v>42</v>
      </c>
      <c r="B8" s="6" t="s">
        <v>14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8" x14ac:dyDescent="0.2">
      <c r="A9" s="10" t="s">
        <v>15</v>
      </c>
      <c r="B9" s="2" t="s">
        <v>16</v>
      </c>
      <c r="C9" s="13"/>
      <c r="D9" s="13"/>
      <c r="E9" s="13">
        <v>20</v>
      </c>
      <c r="F9" s="13"/>
      <c r="G9" s="13"/>
      <c r="H9" s="13"/>
      <c r="I9" s="13">
        <v>6</v>
      </c>
      <c r="J9" s="13"/>
      <c r="K9" s="13">
        <f>+C9+E9+G9+I9</f>
        <v>26</v>
      </c>
      <c r="L9" s="30"/>
      <c r="M9" s="31">
        <f>+K9+L9</f>
        <v>26</v>
      </c>
      <c r="N9" s="30"/>
      <c r="O9" s="30"/>
      <c r="P9" s="30"/>
    </row>
    <row r="10" spans="1:18" x14ac:dyDescent="0.2">
      <c r="A10" s="10" t="s">
        <v>52</v>
      </c>
      <c r="B10" s="2" t="s">
        <v>53</v>
      </c>
      <c r="C10" s="13"/>
      <c r="D10" s="13"/>
      <c r="E10" s="13">
        <v>24</v>
      </c>
      <c r="F10" s="13"/>
      <c r="G10" s="13"/>
      <c r="H10" s="13"/>
      <c r="I10" s="13">
        <v>24</v>
      </c>
      <c r="J10" s="13"/>
      <c r="K10" s="13">
        <f>+C10+E10+G10+I10</f>
        <v>48</v>
      </c>
      <c r="L10" s="30"/>
      <c r="M10" s="31">
        <f>+K10+L10</f>
        <v>48</v>
      </c>
      <c r="N10" s="30"/>
      <c r="O10" s="30"/>
      <c r="P10" s="30"/>
    </row>
    <row r="11" spans="1:18" x14ac:dyDescent="0.2">
      <c r="A11" s="14" t="s">
        <v>17</v>
      </c>
      <c r="B11" s="15" t="s">
        <v>18</v>
      </c>
      <c r="C11" s="11"/>
      <c r="D11" s="11"/>
      <c r="E11" s="11"/>
      <c r="F11" s="11"/>
      <c r="G11" s="11"/>
      <c r="H11" s="11"/>
      <c r="I11" s="11"/>
      <c r="J11" s="11"/>
      <c r="K11" s="13"/>
      <c r="L11" s="30"/>
      <c r="M11" s="31"/>
      <c r="N11" s="31"/>
      <c r="O11" s="31"/>
      <c r="P11" s="31"/>
    </row>
    <row r="12" spans="1:18" x14ac:dyDescent="0.2">
      <c r="A12" s="16" t="s">
        <v>19</v>
      </c>
      <c r="B12" s="12" t="s">
        <v>20</v>
      </c>
      <c r="C12" s="13">
        <v>4</v>
      </c>
      <c r="D12" s="13"/>
      <c r="E12" s="13">
        <v>20</v>
      </c>
      <c r="F12" s="13"/>
      <c r="G12" s="13"/>
      <c r="H12" s="13"/>
      <c r="I12" s="13">
        <v>18</v>
      </c>
      <c r="J12" s="13"/>
      <c r="K12" s="13">
        <f t="shared" ref="K12:K28" si="0">+C12+E12+G12+I12</f>
        <v>42</v>
      </c>
      <c r="L12" s="30"/>
      <c r="M12" s="31">
        <f t="shared" ref="M12:M28" si="1">+K12+L12</f>
        <v>42</v>
      </c>
      <c r="N12" s="30">
        <v>1</v>
      </c>
      <c r="O12" s="30">
        <v>1</v>
      </c>
      <c r="P12" s="31">
        <f>SUM(N12:O12)</f>
        <v>2</v>
      </c>
    </row>
    <row r="13" spans="1:18" x14ac:dyDescent="0.2">
      <c r="A13" s="16" t="s">
        <v>19</v>
      </c>
      <c r="B13" s="12" t="s">
        <v>45</v>
      </c>
      <c r="C13" s="13">
        <v>3</v>
      </c>
      <c r="D13" s="13"/>
      <c r="E13" s="13">
        <v>4</v>
      </c>
      <c r="F13" s="13"/>
      <c r="G13" s="13"/>
      <c r="H13" s="13"/>
      <c r="I13" s="13">
        <v>4</v>
      </c>
      <c r="J13" s="13"/>
      <c r="K13" s="13">
        <f t="shared" si="0"/>
        <v>11</v>
      </c>
      <c r="L13" s="30"/>
      <c r="M13" s="31">
        <f t="shared" si="1"/>
        <v>11</v>
      </c>
      <c r="N13" s="30"/>
      <c r="O13" s="30"/>
      <c r="P13" s="31"/>
    </row>
    <row r="14" spans="1:18" x14ac:dyDescent="0.2">
      <c r="A14" s="17" t="s">
        <v>21</v>
      </c>
      <c r="B14" s="11" t="s">
        <v>22</v>
      </c>
      <c r="C14" s="11"/>
      <c r="D14" s="11"/>
      <c r="E14" s="11"/>
      <c r="F14" s="11"/>
      <c r="G14" s="11"/>
      <c r="H14" s="11"/>
      <c r="I14" s="11"/>
      <c r="J14" s="11"/>
      <c r="K14" s="13"/>
      <c r="L14" s="30"/>
      <c r="M14" s="31"/>
      <c r="N14" s="31"/>
      <c r="O14" s="31"/>
      <c r="P14" s="31"/>
    </row>
    <row r="15" spans="1:18" x14ac:dyDescent="0.2">
      <c r="A15" s="16" t="s">
        <v>23</v>
      </c>
      <c r="B15" s="2" t="s">
        <v>24</v>
      </c>
      <c r="C15" s="13"/>
      <c r="D15" s="13"/>
      <c r="E15" s="13">
        <v>40</v>
      </c>
      <c r="F15" s="13"/>
      <c r="G15" s="13"/>
      <c r="H15" s="13"/>
      <c r="I15" s="13">
        <v>8</v>
      </c>
      <c r="J15" s="13"/>
      <c r="K15" s="13">
        <f t="shared" si="0"/>
        <v>48</v>
      </c>
      <c r="L15" s="30"/>
      <c r="M15" s="31">
        <f t="shared" si="1"/>
        <v>48</v>
      </c>
      <c r="N15" s="30">
        <v>2</v>
      </c>
      <c r="O15" s="30">
        <v>4</v>
      </c>
      <c r="P15" s="31">
        <f t="shared" ref="P15:P28" si="2">SUM(N15:O15)</f>
        <v>6</v>
      </c>
    </row>
    <row r="16" spans="1:18" s="20" customFormat="1" ht="15" customHeight="1" x14ac:dyDescent="0.2">
      <c r="A16" s="18" t="s">
        <v>43</v>
      </c>
      <c r="B16" s="19" t="s">
        <v>25</v>
      </c>
      <c r="C16" s="13"/>
      <c r="D16" s="13"/>
      <c r="E16" s="13">
        <v>90</v>
      </c>
      <c r="F16" s="13"/>
      <c r="G16" s="13"/>
      <c r="H16" s="13"/>
      <c r="I16" s="13">
        <v>9</v>
      </c>
      <c r="J16" s="13"/>
      <c r="K16" s="13">
        <f t="shared" si="0"/>
        <v>99</v>
      </c>
      <c r="L16" s="30"/>
      <c r="M16" s="31">
        <f t="shared" si="1"/>
        <v>99</v>
      </c>
      <c r="N16" s="30">
        <v>2</v>
      </c>
      <c r="O16" s="30">
        <v>1</v>
      </c>
      <c r="P16" s="31">
        <f t="shared" si="2"/>
        <v>3</v>
      </c>
      <c r="Q16" s="33"/>
      <c r="R16" s="34"/>
    </row>
    <row r="17" spans="1:18" s="20" customFormat="1" ht="15" customHeight="1" x14ac:dyDescent="0.2">
      <c r="A17" s="21" t="s">
        <v>26</v>
      </c>
      <c r="B17" s="22" t="s">
        <v>27</v>
      </c>
      <c r="C17" s="11"/>
      <c r="D17" s="11"/>
      <c r="E17" s="11"/>
      <c r="F17" s="11"/>
      <c r="G17" s="11"/>
      <c r="H17" s="11"/>
      <c r="I17" s="11"/>
      <c r="J17" s="11"/>
      <c r="K17" s="13"/>
      <c r="L17" s="30"/>
      <c r="M17" s="31"/>
      <c r="N17" s="31"/>
      <c r="O17" s="31"/>
      <c r="P17" s="31"/>
      <c r="Q17" s="33"/>
      <c r="R17" s="34"/>
    </row>
    <row r="18" spans="1:18" s="20" customFormat="1" x14ac:dyDescent="0.2">
      <c r="A18" s="18" t="s">
        <v>28</v>
      </c>
      <c r="B18" s="19" t="s">
        <v>29</v>
      </c>
      <c r="C18" s="13">
        <v>90</v>
      </c>
      <c r="D18" s="13"/>
      <c r="E18" s="13">
        <v>300</v>
      </c>
      <c r="F18" s="13">
        <v>116</v>
      </c>
      <c r="G18" s="13"/>
      <c r="H18" s="13"/>
      <c r="I18" s="13">
        <v>100</v>
      </c>
      <c r="J18" s="13"/>
      <c r="K18" s="13">
        <f t="shared" si="0"/>
        <v>490</v>
      </c>
      <c r="L18" s="30">
        <f t="shared" ref="L18:L25" si="3">+D18+F18+H18+J18</f>
        <v>116</v>
      </c>
      <c r="M18" s="31">
        <f t="shared" si="1"/>
        <v>606</v>
      </c>
      <c r="N18" s="30">
        <v>29</v>
      </c>
      <c r="O18" s="30">
        <v>9</v>
      </c>
      <c r="P18" s="31">
        <f t="shared" si="2"/>
        <v>38</v>
      </c>
      <c r="Q18" s="33"/>
      <c r="R18" s="34"/>
    </row>
    <row r="19" spans="1:18" s="20" customFormat="1" x14ac:dyDescent="0.2">
      <c r="A19" s="18" t="s">
        <v>28</v>
      </c>
      <c r="B19" s="19" t="s">
        <v>46</v>
      </c>
      <c r="C19" s="13"/>
      <c r="D19" s="13"/>
      <c r="E19" s="13"/>
      <c r="F19" s="13">
        <v>23</v>
      </c>
      <c r="G19" s="13"/>
      <c r="H19" s="13"/>
      <c r="I19" s="13">
        <v>26</v>
      </c>
      <c r="J19" s="13"/>
      <c r="K19" s="13">
        <f t="shared" si="0"/>
        <v>26</v>
      </c>
      <c r="L19" s="30">
        <f t="shared" si="3"/>
        <v>23</v>
      </c>
      <c r="M19" s="31">
        <f t="shared" si="1"/>
        <v>49</v>
      </c>
      <c r="N19" s="30"/>
      <c r="O19" s="30"/>
      <c r="P19" s="31"/>
      <c r="Q19" s="29"/>
      <c r="R19" s="29"/>
    </row>
    <row r="20" spans="1:18" x14ac:dyDescent="0.2">
      <c r="A20" s="16" t="s">
        <v>30</v>
      </c>
      <c r="B20" s="12" t="s">
        <v>31</v>
      </c>
      <c r="C20" s="13">
        <v>95</v>
      </c>
      <c r="D20" s="13"/>
      <c r="E20" s="13">
        <v>444</v>
      </c>
      <c r="F20" s="13">
        <v>12</v>
      </c>
      <c r="G20" s="13">
        <v>18</v>
      </c>
      <c r="H20" s="13"/>
      <c r="I20" s="13">
        <v>150</v>
      </c>
      <c r="J20" s="13">
        <v>36</v>
      </c>
      <c r="K20" s="13">
        <f t="shared" si="0"/>
        <v>707</v>
      </c>
      <c r="L20" s="30">
        <f t="shared" si="3"/>
        <v>48</v>
      </c>
      <c r="M20" s="31">
        <f t="shared" si="1"/>
        <v>755</v>
      </c>
      <c r="N20" s="30">
        <v>36</v>
      </c>
      <c r="O20" s="30">
        <v>16</v>
      </c>
      <c r="P20" s="31">
        <v>52</v>
      </c>
    </row>
    <row r="21" spans="1:18" x14ac:dyDescent="0.2">
      <c r="A21" s="16" t="s">
        <v>32</v>
      </c>
      <c r="B21" s="12" t="s">
        <v>33</v>
      </c>
      <c r="C21" s="13"/>
      <c r="D21" s="13"/>
      <c r="E21" s="13">
        <v>540</v>
      </c>
      <c r="F21" s="13"/>
      <c r="G21" s="13"/>
      <c r="H21" s="13"/>
      <c r="I21" s="13">
        <v>185</v>
      </c>
      <c r="J21" s="13"/>
      <c r="K21" s="13">
        <f t="shared" si="0"/>
        <v>725</v>
      </c>
      <c r="L21" s="30"/>
      <c r="M21" s="31">
        <f t="shared" si="1"/>
        <v>725</v>
      </c>
      <c r="N21" s="30">
        <v>20</v>
      </c>
      <c r="O21" s="30">
        <v>14</v>
      </c>
      <c r="P21" s="31">
        <v>34</v>
      </c>
    </row>
    <row r="22" spans="1:18" x14ac:dyDescent="0.2">
      <c r="A22" s="16" t="s">
        <v>34</v>
      </c>
      <c r="B22" s="12" t="s">
        <v>35</v>
      </c>
      <c r="C22" s="13">
        <v>120</v>
      </c>
      <c r="D22" s="13"/>
      <c r="E22" s="13">
        <v>68</v>
      </c>
      <c r="F22" s="13"/>
      <c r="G22" s="13"/>
      <c r="H22" s="13"/>
      <c r="I22" s="13">
        <v>95</v>
      </c>
      <c r="J22" s="13"/>
      <c r="K22" s="13">
        <f t="shared" si="0"/>
        <v>283</v>
      </c>
      <c r="L22" s="30"/>
      <c r="M22" s="31">
        <f t="shared" si="1"/>
        <v>283</v>
      </c>
      <c r="N22" s="30">
        <v>7</v>
      </c>
      <c r="O22" s="30">
        <v>6</v>
      </c>
      <c r="P22" s="31">
        <f t="shared" si="2"/>
        <v>13</v>
      </c>
    </row>
    <row r="23" spans="1:18" x14ac:dyDescent="0.2">
      <c r="A23" s="16" t="s">
        <v>34</v>
      </c>
      <c r="B23" s="12" t="s">
        <v>47</v>
      </c>
      <c r="C23" s="13"/>
      <c r="D23" s="13"/>
      <c r="E23" s="13">
        <v>8</v>
      </c>
      <c r="F23" s="13"/>
      <c r="G23" s="13"/>
      <c r="H23" s="13"/>
      <c r="I23" s="13">
        <v>22</v>
      </c>
      <c r="J23" s="13"/>
      <c r="K23" s="13">
        <f t="shared" si="0"/>
        <v>30</v>
      </c>
      <c r="L23" s="30"/>
      <c r="M23" s="31">
        <f t="shared" si="1"/>
        <v>30</v>
      </c>
      <c r="N23" s="30"/>
      <c r="O23" s="30"/>
      <c r="P23" s="31"/>
    </row>
    <row r="24" spans="1:18" x14ac:dyDescent="0.2">
      <c r="A24" s="16" t="s">
        <v>36</v>
      </c>
      <c r="B24" s="12" t="s">
        <v>37</v>
      </c>
      <c r="C24" s="13"/>
      <c r="D24" s="13"/>
      <c r="E24" s="13">
        <v>180</v>
      </c>
      <c r="F24" s="13"/>
      <c r="G24" s="13"/>
      <c r="H24" s="13"/>
      <c r="I24" s="13">
        <v>68</v>
      </c>
      <c r="J24" s="13"/>
      <c r="K24" s="13">
        <f t="shared" si="0"/>
        <v>248</v>
      </c>
      <c r="L24" s="30"/>
      <c r="M24" s="31">
        <f t="shared" si="1"/>
        <v>248</v>
      </c>
      <c r="N24" s="30">
        <v>5</v>
      </c>
      <c r="O24" s="30"/>
      <c r="P24" s="31">
        <f t="shared" si="2"/>
        <v>5</v>
      </c>
    </row>
    <row r="25" spans="1:18" x14ac:dyDescent="0.2">
      <c r="A25" s="16" t="s">
        <v>36</v>
      </c>
      <c r="B25" s="12" t="s">
        <v>48</v>
      </c>
      <c r="C25" s="13"/>
      <c r="D25" s="13"/>
      <c r="E25" s="13">
        <v>40</v>
      </c>
      <c r="F25" s="13">
        <v>22</v>
      </c>
      <c r="G25" s="13"/>
      <c r="H25" s="13"/>
      <c r="I25" s="13"/>
      <c r="J25" s="13"/>
      <c r="K25" s="13">
        <f t="shared" si="0"/>
        <v>40</v>
      </c>
      <c r="L25" s="30">
        <f t="shared" si="3"/>
        <v>22</v>
      </c>
      <c r="M25" s="31">
        <f t="shared" si="1"/>
        <v>62</v>
      </c>
      <c r="N25" s="30"/>
      <c r="O25" s="30"/>
      <c r="P25" s="31"/>
    </row>
    <row r="26" spans="1:18" x14ac:dyDescent="0.2">
      <c r="A26" s="16" t="s">
        <v>38</v>
      </c>
      <c r="B26" s="12" t="s">
        <v>39</v>
      </c>
      <c r="C26" s="13">
        <v>14</v>
      </c>
      <c r="D26" s="13"/>
      <c r="E26" s="13"/>
      <c r="F26" s="13"/>
      <c r="G26" s="13"/>
      <c r="H26" s="13"/>
      <c r="I26" s="13"/>
      <c r="J26" s="13"/>
      <c r="K26" s="13">
        <f t="shared" si="0"/>
        <v>14</v>
      </c>
      <c r="L26" s="30"/>
      <c r="M26" s="31">
        <f t="shared" si="1"/>
        <v>14</v>
      </c>
      <c r="N26" s="30"/>
      <c r="O26" s="30"/>
      <c r="P26" s="31"/>
    </row>
    <row r="27" spans="1:18" x14ac:dyDescent="0.2">
      <c r="A27" s="16" t="s">
        <v>38</v>
      </c>
      <c r="B27" s="12" t="s">
        <v>49</v>
      </c>
      <c r="C27" s="13"/>
      <c r="D27" s="13"/>
      <c r="E27" s="13"/>
      <c r="F27" s="13"/>
      <c r="G27" s="13"/>
      <c r="H27" s="13"/>
      <c r="I27" s="13">
        <v>4</v>
      </c>
      <c r="J27" s="13"/>
      <c r="K27" s="13">
        <f t="shared" si="0"/>
        <v>4</v>
      </c>
      <c r="L27" s="30"/>
      <c r="M27" s="31">
        <f t="shared" si="1"/>
        <v>4</v>
      </c>
      <c r="N27" s="30"/>
      <c r="O27" s="30"/>
      <c r="P27" s="31"/>
    </row>
    <row r="28" spans="1:18" x14ac:dyDescent="0.2">
      <c r="A28" s="16" t="s">
        <v>40</v>
      </c>
      <c r="B28" s="12" t="s">
        <v>41</v>
      </c>
      <c r="C28" s="13"/>
      <c r="D28" s="13"/>
      <c r="E28" s="13">
        <v>460</v>
      </c>
      <c r="F28" s="13"/>
      <c r="G28" s="13"/>
      <c r="H28" s="13"/>
      <c r="I28" s="13">
        <v>170</v>
      </c>
      <c r="J28" s="13"/>
      <c r="K28" s="13">
        <f t="shared" si="0"/>
        <v>630</v>
      </c>
      <c r="L28" s="30"/>
      <c r="M28" s="31">
        <f t="shared" si="1"/>
        <v>630</v>
      </c>
      <c r="N28" s="30">
        <v>6</v>
      </c>
      <c r="O28" s="30">
        <v>7</v>
      </c>
      <c r="P28" s="31">
        <f t="shared" si="2"/>
        <v>13</v>
      </c>
    </row>
    <row r="29" spans="1:18" x14ac:dyDescent="0.2">
      <c r="A29" s="24"/>
      <c r="B29" s="24" t="s">
        <v>4</v>
      </c>
      <c r="C29" s="23">
        <f>SUM(C8:C28)</f>
        <v>326</v>
      </c>
      <c r="D29" s="23"/>
      <c r="E29" s="23">
        <f>SUM(E8:E28)</f>
        <v>2238</v>
      </c>
      <c r="F29" s="23">
        <f>SUM(F8:F28)</f>
        <v>173</v>
      </c>
      <c r="G29" s="23">
        <f>SUM(G8:G28)</f>
        <v>18</v>
      </c>
      <c r="H29" s="23"/>
      <c r="I29" s="23">
        <f>SUM(I8:I28)</f>
        <v>889</v>
      </c>
      <c r="J29" s="23">
        <f t="shared" ref="I29:L29" si="4">SUM(J8:J28)</f>
        <v>36</v>
      </c>
      <c r="K29" s="23">
        <f t="shared" si="4"/>
        <v>3471</v>
      </c>
      <c r="L29" s="23">
        <f t="shared" si="4"/>
        <v>209</v>
      </c>
      <c r="M29" s="23">
        <f>SUM(M8:M28)</f>
        <v>3680</v>
      </c>
      <c r="N29" s="23">
        <f t="shared" ref="N29:P29" si="5">SUM(N8:N28)</f>
        <v>108</v>
      </c>
      <c r="O29" s="23">
        <f t="shared" si="5"/>
        <v>58</v>
      </c>
      <c r="P29" s="23">
        <f t="shared" si="5"/>
        <v>166</v>
      </c>
    </row>
    <row r="30" spans="1:18" x14ac:dyDescent="0.2">
      <c r="N30" s="25"/>
      <c r="O30" s="25"/>
      <c r="P30" s="26"/>
    </row>
    <row r="31" spans="1:18" x14ac:dyDescent="0.2">
      <c r="A31" s="32" t="s">
        <v>51</v>
      </c>
      <c r="B31" s="27"/>
      <c r="F31" s="25"/>
      <c r="G31" s="25"/>
      <c r="H31" s="25"/>
    </row>
    <row r="32" spans="1:18" x14ac:dyDescent="0.2">
      <c r="A32" s="1" t="s">
        <v>44</v>
      </c>
      <c r="N32" s="28"/>
      <c r="O32" s="28"/>
      <c r="P32" s="26"/>
    </row>
  </sheetData>
  <mergeCells count="12">
    <mergeCell ref="Q16:R18"/>
    <mergeCell ref="A1:P1"/>
    <mergeCell ref="A2:P3"/>
    <mergeCell ref="N4:P5"/>
    <mergeCell ref="A4:A6"/>
    <mergeCell ref="B4:B6"/>
    <mergeCell ref="G5:H5"/>
    <mergeCell ref="I5:J5"/>
    <mergeCell ref="K5:M5"/>
    <mergeCell ref="C5:D5"/>
    <mergeCell ref="C4:M4"/>
    <mergeCell ref="E5:F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7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2026-05-15T11:18:23Z</cp:lastPrinted>
  <dcterms:created xsi:type="dcterms:W3CDTF">2012-02-22T09:38:30Z</dcterms:created>
  <dcterms:modified xsi:type="dcterms:W3CDTF">2026-05-15T11:18:41Z</dcterms:modified>
</cp:coreProperties>
</file>